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февраль" sheetId="7" r:id="rId1"/>
  </sheets>
  <calcPr calcId="125725"/>
</workbook>
</file>

<file path=xl/calcChain.xml><?xml version="1.0" encoding="utf-8"?>
<calcChain xmlns="http://schemas.openxmlformats.org/spreadsheetml/2006/main">
  <c r="G39" i="7"/>
  <c r="G32"/>
  <c r="F17" l="1"/>
  <c r="H17"/>
  <c r="H45" l="1"/>
  <c r="G45"/>
  <c r="F30"/>
  <c r="H30"/>
  <c r="H25" l="1"/>
  <c r="G25"/>
  <c r="E4"/>
  <c r="H21" l="1"/>
  <c r="G8" l="1"/>
  <c r="G33"/>
  <c r="F5"/>
  <c r="F6"/>
  <c r="F7"/>
  <c r="F8"/>
  <c r="F9"/>
  <c r="F10"/>
  <c r="F11"/>
  <c r="F12"/>
  <c r="F13"/>
  <c r="F14"/>
  <c r="F15"/>
  <c r="F16"/>
  <c r="F18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2"/>
  <c r="F43"/>
  <c r="F44"/>
  <c r="F45"/>
  <c r="E20" l="1"/>
  <c r="D20"/>
  <c r="C20"/>
  <c r="E19"/>
  <c r="D19"/>
  <c r="C19"/>
  <c r="H5"/>
  <c r="E41"/>
  <c r="D41"/>
  <c r="C41"/>
  <c r="H42"/>
  <c r="G42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9" l="1"/>
  <c r="F20"/>
  <c r="F4"/>
  <c r="F41"/>
  <c r="H4"/>
  <c r="G5"/>
  <c r="H19"/>
  <c r="G4"/>
  <c r="G19"/>
  <c r="H23"/>
  <c r="H24"/>
  <c r="H26"/>
  <c r="H28"/>
  <c r="H29"/>
  <c r="H31"/>
  <c r="H32"/>
  <c r="H33"/>
  <c r="H34"/>
  <c r="H35"/>
  <c r="H36"/>
  <c r="H37"/>
  <c r="H38"/>
  <c r="H39"/>
  <c r="H22"/>
  <c r="C40" l="1"/>
  <c r="G22"/>
  <c r="G24"/>
  <c r="G28"/>
  <c r="G31"/>
  <c r="G34"/>
  <c r="G35"/>
  <c r="G37"/>
  <c r="G38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<sst xmlns="http://schemas.openxmlformats.org/spreadsheetml/2006/main" count="58" uniqueCount="58">
  <si>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</si>
  <si>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</si>
  <si>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</si>
  <si>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</si>
  <si>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</si>
  <si>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</si>
  <si>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</si>
  <si>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</si>
  <si>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</si>
  <si>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</si>
  <si>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</si>
  <si>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</si>
  <si>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</si>
  <si>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</si>
  <si>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</si>
  <si>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</si>
  <si>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</si>
  <si>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</si>
  <si>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</si>
  <si>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</si>
  <si>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</si>
  <si>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</si>
  <si>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</si>
  <si>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</si>
  <si>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</si>
  <si>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</si>
  <si>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</si>
  <si>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</si>
  <si>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</si>
  <si>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</si>
  <si>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</si>
  <si>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</si>
  <si>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</si>
  <si>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</si>
  <si>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</si>
  <si>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</si>
  <si>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</si>
  <si>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</si>
  <si>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</si>
  <si>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</si>
  <si>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</si>
  <si>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</si>
  <si>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</si>
  <si>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</si>
  <si>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</si>
  <si>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</si>
  <si>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</si>
  <si>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</si>
  <si>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</si>
  <si>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План на   2018 год</t>
  </si>
  <si>
    <t>% исполнения плана на    2018 год</t>
  </si>
  <si>
    <t>Н.И. Меценатова</t>
  </si>
  <si>
    <t>за выдачу разрешения на перевозку грузов</t>
  </si>
  <si>
    <t>Исполнение доходной части бюджета города Ставрополя за январь - февраль 2018 года</t>
  </si>
  <si>
    <t>План на            январь - февраль       2018 года</t>
  </si>
  <si>
    <t xml:space="preserve">Факт за       январь - февраль       2018 года </t>
  </si>
  <si>
    <t>% исполнения плана за       январь - февраль   2018 года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</si>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</sst>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3"/>
  <sheetViews>
    <sheetView tabSelected="1" topLeftCell="A37" workbookViewId="0">
      <selection activeCell="D30" sqref="D30:D31"/>
    </sheetView>
  </sheetViews>
  <sheetFormatPr defaultColWidth="9.140625" defaultRowHeight="12.75"/>
  <cols>
    <col min="1" max="1" width="4.28515625" style="7" customWidth="1"/>
    <col min="2" max="2" width="57" style="5" customWidth="1"/>
    <col min="3" max="5" width="10.7109375" style="8" customWidth="1"/>
    <col min="6" max="6" width="10.140625" style="8" customWidth="1"/>
    <col min="7" max="7" width="10.42578125" style="8" customWidth="1"/>
    <col min="8" max="8" width="9.7109375" style="8" customWidth="1"/>
    <col min="9" max="16384" width="9.140625" style="8"/>
  </cols>
  <sheetData>
    <row r="1" spans="1:223">
      <c r="B1" s="50" t="s">
        <v>53</v>
      </c>
      <c r="C1" s="50"/>
      <c r="D1" s="50"/>
      <c r="E1" s="50"/>
      <c r="F1" s="50"/>
      <c r="G1" s="50"/>
      <c r="H1" s="50"/>
    </row>
    <row r="2" spans="1:223" ht="13.5" thickBot="1">
      <c r="H2" s="8" t="s">
        <v>31</v>
      </c>
    </row>
    <row r="3" spans="1:223" ht="67.900000000000006" customHeight="1">
      <c r="A3" s="39" t="s">
        <v>40</v>
      </c>
      <c r="B3" s="36" t="s">
        <v>41</v>
      </c>
      <c r="C3" s="24" t="s">
        <v>49</v>
      </c>
      <c r="D3" s="13" t="s">
        <v>54</v>
      </c>
      <c r="E3" s="14" t="s">
        <v>55</v>
      </c>
      <c r="F3" s="41" t="s">
        <v>12</v>
      </c>
      <c r="G3" s="24" t="s">
        <v>56</v>
      </c>
      <c r="H3" s="42" t="s">
        <v>50</v>
      </c>
    </row>
    <row r="4" spans="1:223" s="3" customFormat="1">
      <c r="A4" s="17"/>
      <c r="B4" s="11" t="s">
        <v>7</v>
      </c>
      <c r="C4" s="25">
        <f>C5+C6+C7+C8+C9+C10+C11+C14+C18</f>
        <v>2962443</v>
      </c>
      <c r="D4" s="25">
        <f t="shared" ref="D4" si="0">D5+D6+D7+D8+D9+D10+D11+D14+D18</f>
        <v>438943</v>
      </c>
      <c r="E4" s="25">
        <f>E5+E6+E7+E8+E9+E10+E11+E14+E18</f>
        <v>423927</v>
      </c>
      <c r="F4" s="25">
        <f>E4-D4</f>
        <v>-15016</v>
      </c>
      <c r="G4" s="34">
        <f>E4/D4*100</f>
        <v>96.57905468363775</v>
      </c>
      <c r="H4" s="35">
        <f>E4/C4*100</f>
        <v>14.310047484457931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1747343</v>
      </c>
      <c r="D5" s="26">
        <v>201860</v>
      </c>
      <c r="E5" s="26">
        <v>218915</v>
      </c>
      <c r="F5" s="26">
        <f t="shared" ref="F5:F46" si="1">E5-D5</f>
        <v>17055</v>
      </c>
      <c r="G5" s="21">
        <f>E5/D5*100</f>
        <v>108.44892499752304</v>
      </c>
      <c r="H5" s="31">
        <f>E5/C5*100</f>
        <v>12.528450338599805</v>
      </c>
    </row>
    <row r="6" spans="1:223">
      <c r="A6" s="15">
        <v>2</v>
      </c>
      <c r="B6" s="1" t="s">
        <v>32</v>
      </c>
      <c r="C6" s="26">
        <v>18238</v>
      </c>
      <c r="D6" s="26">
        <v>1563</v>
      </c>
      <c r="E6" s="26">
        <v>2019</v>
      </c>
      <c r="F6" s="26">
        <f t="shared" si="1"/>
        <v>456</v>
      </c>
      <c r="G6" s="21">
        <f t="shared" ref="G6:G15" si="2">E6/D6*100</f>
        <v>129.17466410748563</v>
      </c>
      <c r="H6" s="31">
        <f t="shared" ref="H6:H17" si="3">E6/C6*100</f>
        <v>11.070292795262638</v>
      </c>
    </row>
    <row r="7" spans="1:223" ht="13.15" customHeight="1">
      <c r="A7" s="37">
        <v>3</v>
      </c>
      <c r="B7" s="1" t="s">
        <v>5</v>
      </c>
      <c r="C7" s="26">
        <v>329362</v>
      </c>
      <c r="D7" s="26">
        <v>87640</v>
      </c>
      <c r="E7" s="26">
        <v>88401</v>
      </c>
      <c r="F7" s="26">
        <f t="shared" si="1"/>
        <v>761</v>
      </c>
      <c r="G7" s="21">
        <f t="shared" si="2"/>
        <v>100.86832496576905</v>
      </c>
      <c r="H7" s="31">
        <f t="shared" si="3"/>
        <v>26.840072625257317</v>
      </c>
    </row>
    <row r="8" spans="1:223">
      <c r="A8" s="37">
        <v>4</v>
      </c>
      <c r="B8" s="1" t="s">
        <v>6</v>
      </c>
      <c r="C8" s="26">
        <v>2170</v>
      </c>
      <c r="D8" s="26">
        <v>40</v>
      </c>
      <c r="E8" s="26">
        <v>73</v>
      </c>
      <c r="F8" s="26">
        <f t="shared" si="1"/>
        <v>33</v>
      </c>
      <c r="G8" s="21">
        <f t="shared" si="2"/>
        <v>182.5</v>
      </c>
      <c r="H8" s="31">
        <f t="shared" si="3"/>
        <v>3.3640552995391704</v>
      </c>
    </row>
    <row r="9" spans="1:223" ht="12.75" customHeight="1">
      <c r="A9" s="37">
        <v>5</v>
      </c>
      <c r="B9" s="1" t="s">
        <v>22</v>
      </c>
      <c r="C9" s="26">
        <v>30370</v>
      </c>
      <c r="D9" s="26">
        <v>4130</v>
      </c>
      <c r="E9" s="26">
        <v>4925</v>
      </c>
      <c r="F9" s="26">
        <f t="shared" si="1"/>
        <v>795</v>
      </c>
      <c r="G9" s="21">
        <f t="shared" si="2"/>
        <v>119.24939467312348</v>
      </c>
      <c r="H9" s="31">
        <f t="shared" si="3"/>
        <v>16.216661178794865</v>
      </c>
    </row>
    <row r="10" spans="1:223">
      <c r="A10" s="37">
        <v>6</v>
      </c>
      <c r="B10" s="1" t="s">
        <v>1</v>
      </c>
      <c r="C10" s="26">
        <v>174400</v>
      </c>
      <c r="D10" s="26">
        <v>13000</v>
      </c>
      <c r="E10" s="26">
        <v>8844</v>
      </c>
      <c r="F10" s="26">
        <f t="shared" si="1"/>
        <v>-4156</v>
      </c>
      <c r="G10" s="21">
        <f t="shared" si="2"/>
        <v>68.030769230769224</v>
      </c>
      <c r="H10" s="31">
        <f t="shared" si="3"/>
        <v>5.0711009174311927</v>
      </c>
    </row>
    <row r="11" spans="1:223">
      <c r="A11" s="55">
        <v>7</v>
      </c>
      <c r="B11" s="1" t="s">
        <v>15</v>
      </c>
      <c r="C11" s="26">
        <v>571000</v>
      </c>
      <c r="D11" s="26">
        <v>120250</v>
      </c>
      <c r="E11" s="26">
        <v>85559</v>
      </c>
      <c r="F11" s="26">
        <f t="shared" si="1"/>
        <v>-34691</v>
      </c>
      <c r="G11" s="21">
        <f t="shared" si="2"/>
        <v>71.150935550935543</v>
      </c>
      <c r="H11" s="31">
        <f t="shared" si="3"/>
        <v>14.984063047285465</v>
      </c>
    </row>
    <row r="12" spans="1:223" s="10" customFormat="1">
      <c r="A12" s="58"/>
      <c r="B12" s="19" t="s">
        <v>36</v>
      </c>
      <c r="C12" s="27">
        <v>429000</v>
      </c>
      <c r="D12" s="27">
        <v>106000</v>
      </c>
      <c r="E12" s="27">
        <v>75139</v>
      </c>
      <c r="F12" s="27">
        <f t="shared" si="1"/>
        <v>-30861</v>
      </c>
      <c r="G12" s="22">
        <f t="shared" si="2"/>
        <v>70.885849056603774</v>
      </c>
      <c r="H12" s="40">
        <f t="shared" si="3"/>
        <v>17.514918414918416</v>
      </c>
    </row>
    <row r="13" spans="1:223" s="10" customFormat="1">
      <c r="A13" s="59"/>
      <c r="B13" s="19" t="s">
        <v>35</v>
      </c>
      <c r="C13" s="27">
        <v>142000</v>
      </c>
      <c r="D13" s="27">
        <v>14250</v>
      </c>
      <c r="E13" s="27">
        <v>10420</v>
      </c>
      <c r="F13" s="27">
        <f t="shared" si="1"/>
        <v>-3830</v>
      </c>
      <c r="G13" s="22">
        <f t="shared" si="2"/>
        <v>73.122807017543863</v>
      </c>
      <c r="H13" s="40">
        <f t="shared" si="3"/>
        <v>7.3380281690140841</v>
      </c>
    </row>
    <row r="14" spans="1:223">
      <c r="A14" s="55">
        <v>8</v>
      </c>
      <c r="B14" s="1" t="s">
        <v>16</v>
      </c>
      <c r="C14" s="26">
        <v>89560</v>
      </c>
      <c r="D14" s="26">
        <v>10460</v>
      </c>
      <c r="E14" s="26">
        <v>15190</v>
      </c>
      <c r="F14" s="26">
        <f t="shared" si="1"/>
        <v>4730</v>
      </c>
      <c r="G14" s="21">
        <f t="shared" si="2"/>
        <v>145.21988527724665</v>
      </c>
      <c r="H14" s="31">
        <f t="shared" si="3"/>
        <v>16.960696739615898</v>
      </c>
    </row>
    <row r="15" spans="1:223">
      <c r="A15" s="56"/>
      <c r="B15" s="19" t="s">
        <v>28</v>
      </c>
      <c r="C15" s="27">
        <v>84815</v>
      </c>
      <c r="D15" s="27">
        <v>10160</v>
      </c>
      <c r="E15" s="27">
        <v>15190</v>
      </c>
      <c r="F15" s="27">
        <f t="shared" si="1"/>
        <v>5030</v>
      </c>
      <c r="G15" s="22">
        <f t="shared" si="2"/>
        <v>149.50787401574803</v>
      </c>
      <c r="H15" s="40">
        <f t="shared" si="3"/>
        <v>17.909567883039557</v>
      </c>
    </row>
    <row r="16" spans="1:223">
      <c r="A16" s="56"/>
      <c r="B16" s="19" t="s">
        <v>29</v>
      </c>
      <c r="C16" s="27">
        <v>4740</v>
      </c>
      <c r="D16" s="27">
        <v>300</v>
      </c>
      <c r="E16" s="27">
        <v>0</v>
      </c>
      <c r="F16" s="27">
        <f t="shared" si="1"/>
        <v>-300</v>
      </c>
      <c r="G16" s="22">
        <v>0</v>
      </c>
      <c r="H16" s="40">
        <f t="shared" si="3"/>
        <v>0</v>
      </c>
    </row>
    <row r="17" spans="1:223">
      <c r="A17" s="59"/>
      <c r="B17" s="19" t="s">
        <v>52</v>
      </c>
      <c r="C17" s="27">
        <v>5</v>
      </c>
      <c r="D17" s="27">
        <v>0</v>
      </c>
      <c r="E17" s="27">
        <v>0</v>
      </c>
      <c r="F17" s="27">
        <f t="shared" si="1"/>
        <v>0</v>
      </c>
      <c r="G17" s="22">
        <v>0</v>
      </c>
      <c r="H17" s="40">
        <f t="shared" si="3"/>
        <v>0</v>
      </c>
    </row>
    <row r="18" spans="1:223" ht="25.5">
      <c r="A18" s="37">
        <v>9</v>
      </c>
      <c r="B18" s="1" t="s">
        <v>19</v>
      </c>
      <c r="C18" s="26">
        <v>0</v>
      </c>
      <c r="D18" s="26">
        <v>0</v>
      </c>
      <c r="E18" s="26">
        <v>1</v>
      </c>
      <c r="F18" s="26">
        <f t="shared" si="1"/>
        <v>1</v>
      </c>
      <c r="G18" s="21">
        <v>0</v>
      </c>
      <c r="H18" s="31">
        <v>0</v>
      </c>
    </row>
    <row r="19" spans="1:223" s="3" customFormat="1">
      <c r="A19" s="18"/>
      <c r="B19" s="6" t="s">
        <v>8</v>
      </c>
      <c r="C19" s="28">
        <f>C21+C22+C23+C24+C25+C26+C28+C32+C33+C34+C35+C36+C37+C39</f>
        <v>891546</v>
      </c>
      <c r="D19" s="28">
        <f>D21+D22+D23+D24+D25+D26+D28+D32+D33+D34+D35+D36+D37+D39</f>
        <v>57994</v>
      </c>
      <c r="E19" s="28">
        <f>E21+E22+E23+E24+E25+E26+E28+E32+E33+E34+E35+E36+E37+E39</f>
        <v>64846</v>
      </c>
      <c r="F19" s="28">
        <f t="shared" si="1"/>
        <v>6852</v>
      </c>
      <c r="G19" s="23">
        <f>E19/D19*100</f>
        <v>111.81501534641514</v>
      </c>
      <c r="H19" s="30">
        <f t="shared" ref="H19:H46" si="4">E19/C19*100</f>
        <v>7.2734328907313808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21</v>
      </c>
      <c r="C20" s="28">
        <f>C21+C22+C23+C24+C25+C26+C28+C32+C34+C35+C36+C37+C39</f>
        <v>885483</v>
      </c>
      <c r="D20" s="28">
        <f>D21+D22+D23+D24+D25+D26+D28+D32+D34+D35+D36+D37+D39</f>
        <v>57555</v>
      </c>
      <c r="E20" s="28">
        <f>E21+E22+E23+E24+E25+E26+E28+E32+E34+E35+E36+E37+E39</f>
        <v>62972</v>
      </c>
      <c r="F20" s="28">
        <f t="shared" si="1"/>
        <v>5417</v>
      </c>
      <c r="G20" s="23">
        <f>E20/D20*100</f>
        <v>109.41186690991225</v>
      </c>
      <c r="H20" s="30">
        <f t="shared" si="4"/>
        <v>7.111598980443441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3093</v>
      </c>
      <c r="D21" s="26">
        <v>0</v>
      </c>
      <c r="E21" s="26">
        <v>0</v>
      </c>
      <c r="F21" s="26">
        <f t="shared" si="1"/>
        <v>0</v>
      </c>
      <c r="G21" s="21">
        <v>0</v>
      </c>
      <c r="H21" s="31">
        <f t="shared" si="4"/>
        <v>0</v>
      </c>
    </row>
    <row r="22" spans="1:223" ht="66" customHeight="1">
      <c r="A22" s="37">
        <v>11</v>
      </c>
      <c r="B22" s="1" t="s">
        <v>37</v>
      </c>
      <c r="C22" s="26">
        <v>424500</v>
      </c>
      <c r="D22" s="26">
        <v>30000</v>
      </c>
      <c r="E22" s="26">
        <v>26653</v>
      </c>
      <c r="F22" s="26">
        <f t="shared" si="1"/>
        <v>-3347</v>
      </c>
      <c r="G22" s="21">
        <f t="shared" ref="G22:G39" si="5">E22/D22*100</f>
        <v>88.843333333333334</v>
      </c>
      <c r="H22" s="31">
        <f>E22/C22*100</f>
        <v>6.2786808009422854</v>
      </c>
    </row>
    <row r="23" spans="1:223" ht="63.6" customHeight="1">
      <c r="A23" s="16" t="s">
        <v>24</v>
      </c>
      <c r="B23" s="2" t="s">
        <v>57</v>
      </c>
      <c r="C23" s="26">
        <v>27333</v>
      </c>
      <c r="D23" s="26">
        <v>0</v>
      </c>
      <c r="E23" s="26">
        <v>2117</v>
      </c>
      <c r="F23" s="26">
        <f t="shared" si="1"/>
        <v>2117</v>
      </c>
      <c r="G23" s="21">
        <v>0</v>
      </c>
      <c r="H23" s="31">
        <f t="shared" ref="H23:H39" si="6">E23/C23*100</f>
        <v>7.7452164050781107</v>
      </c>
    </row>
    <row r="24" spans="1:223" ht="52.15" customHeight="1">
      <c r="A24" s="38">
        <v>13</v>
      </c>
      <c r="B24" s="1" t="s">
        <v>38</v>
      </c>
      <c r="C24" s="26">
        <v>72865</v>
      </c>
      <c r="D24" s="26">
        <v>8489</v>
      </c>
      <c r="E24" s="26">
        <v>6872</v>
      </c>
      <c r="F24" s="26">
        <f t="shared" si="1"/>
        <v>-1617</v>
      </c>
      <c r="G24" s="21">
        <f t="shared" si="5"/>
        <v>80.951820002355987</v>
      </c>
      <c r="H24" s="31">
        <f t="shared" si="6"/>
        <v>9.4311397790434359</v>
      </c>
    </row>
    <row r="25" spans="1:223" ht="25.5">
      <c r="A25" s="37">
        <v>14</v>
      </c>
      <c r="B25" s="1" t="s">
        <v>33</v>
      </c>
      <c r="C25" s="26">
        <v>19178</v>
      </c>
      <c r="D25" s="26">
        <v>2600</v>
      </c>
      <c r="E25" s="26">
        <v>2063</v>
      </c>
      <c r="F25" s="26">
        <f t="shared" si="1"/>
        <v>-537</v>
      </c>
      <c r="G25" s="21">
        <f t="shared" si="5"/>
        <v>79.34615384615384</v>
      </c>
      <c r="H25" s="31">
        <f t="shared" si="6"/>
        <v>10.757117530503702</v>
      </c>
    </row>
    <row r="26" spans="1:223" ht="40.15" customHeight="1">
      <c r="A26" s="55">
        <v>15</v>
      </c>
      <c r="B26" s="1" t="s">
        <v>11</v>
      </c>
      <c r="C26" s="26">
        <v>9511</v>
      </c>
      <c r="D26" s="26">
        <v>0</v>
      </c>
      <c r="E26" s="26">
        <v>100</v>
      </c>
      <c r="F26" s="26">
        <f t="shared" si="1"/>
        <v>100</v>
      </c>
      <c r="G26" s="21">
        <v>0</v>
      </c>
      <c r="H26" s="31">
        <f t="shared" si="6"/>
        <v>1.0514141520344864</v>
      </c>
    </row>
    <row r="27" spans="1:223" hidden="1">
      <c r="A27" s="59"/>
      <c r="B27" s="20" t="s">
        <v>25</v>
      </c>
      <c r="C27" s="27">
        <v>0</v>
      </c>
      <c r="D27" s="27">
        <v>0</v>
      </c>
      <c r="E27" s="27">
        <v>0</v>
      </c>
      <c r="F27" s="27">
        <f t="shared" si="1"/>
        <v>0</v>
      </c>
      <c r="G27" s="22">
        <v>0</v>
      </c>
      <c r="H27" s="40">
        <v>0</v>
      </c>
    </row>
    <row r="28" spans="1:223" ht="25.5" customHeight="1">
      <c r="A28" s="55">
        <v>16</v>
      </c>
      <c r="B28" s="1" t="s">
        <v>20</v>
      </c>
      <c r="C28" s="26">
        <v>20640</v>
      </c>
      <c r="D28" s="26">
        <v>790</v>
      </c>
      <c r="E28" s="26">
        <v>450</v>
      </c>
      <c r="F28" s="26">
        <f t="shared" si="1"/>
        <v>-340</v>
      </c>
      <c r="G28" s="21">
        <f t="shared" si="5"/>
        <v>56.962025316455701</v>
      </c>
      <c r="H28" s="31">
        <f t="shared" si="6"/>
        <v>2.1802325581395348</v>
      </c>
    </row>
    <row r="29" spans="1:223" ht="13.5" customHeight="1">
      <c r="A29" s="56"/>
      <c r="B29" s="19" t="s">
        <v>26</v>
      </c>
      <c r="C29" s="27">
        <v>16797</v>
      </c>
      <c r="D29" s="27">
        <v>0</v>
      </c>
      <c r="E29" s="27">
        <v>0</v>
      </c>
      <c r="F29" s="27">
        <f t="shared" si="1"/>
        <v>0</v>
      </c>
      <c r="G29" s="22">
        <v>0</v>
      </c>
      <c r="H29" s="40">
        <f t="shared" si="6"/>
        <v>0</v>
      </c>
    </row>
    <row r="30" spans="1:223" ht="13.9" customHeight="1">
      <c r="A30" s="56"/>
      <c r="B30" s="19" t="s">
        <v>45</v>
      </c>
      <c r="C30" s="27">
        <v>1097</v>
      </c>
      <c r="D30" s="27">
        <v>500</v>
      </c>
      <c r="E30" s="27">
        <v>0</v>
      </c>
      <c r="F30" s="27">
        <f t="shared" si="1"/>
        <v>-500</v>
      </c>
      <c r="G30" s="22">
        <v>0</v>
      </c>
      <c r="H30" s="40">
        <f t="shared" si="6"/>
        <v>0</v>
      </c>
    </row>
    <row r="31" spans="1:223" ht="12.75" customHeight="1">
      <c r="A31" s="57"/>
      <c r="B31" s="19" t="s">
        <v>27</v>
      </c>
      <c r="C31" s="27">
        <v>2746</v>
      </c>
      <c r="D31" s="27">
        <v>290</v>
      </c>
      <c r="E31" s="27">
        <v>450</v>
      </c>
      <c r="F31" s="27">
        <f t="shared" si="1"/>
        <v>160</v>
      </c>
      <c r="G31" s="22">
        <f t="shared" si="5"/>
        <v>155.17241379310346</v>
      </c>
      <c r="H31" s="40">
        <f t="shared" si="6"/>
        <v>16.387472687545522</v>
      </c>
    </row>
    <row r="32" spans="1:223" ht="15" customHeight="1">
      <c r="A32" s="37">
        <v>17</v>
      </c>
      <c r="B32" s="1" t="s">
        <v>23</v>
      </c>
      <c r="C32" s="26">
        <v>4891</v>
      </c>
      <c r="D32" s="26">
        <v>611</v>
      </c>
      <c r="E32" s="26">
        <v>880</v>
      </c>
      <c r="F32" s="26">
        <f t="shared" si="1"/>
        <v>269</v>
      </c>
      <c r="G32" s="22">
        <f t="shared" si="5"/>
        <v>144.02618657937808</v>
      </c>
      <c r="H32" s="31">
        <f t="shared" si="6"/>
        <v>17.992230627683501</v>
      </c>
    </row>
    <row r="33" spans="1:223" ht="25.5">
      <c r="A33" s="37">
        <v>18</v>
      </c>
      <c r="B33" s="1" t="s">
        <v>14</v>
      </c>
      <c r="C33" s="26">
        <v>6063</v>
      </c>
      <c r="D33" s="26">
        <v>439</v>
      </c>
      <c r="E33" s="26">
        <v>1874</v>
      </c>
      <c r="F33" s="26">
        <f t="shared" si="1"/>
        <v>1435</v>
      </c>
      <c r="G33" s="21">
        <f t="shared" si="5"/>
        <v>426.879271070615</v>
      </c>
      <c r="H33" s="31">
        <f t="shared" si="6"/>
        <v>30.908791027544119</v>
      </c>
    </row>
    <row r="34" spans="1:223" ht="65.45" customHeight="1">
      <c r="A34" s="37">
        <v>19</v>
      </c>
      <c r="B34" s="1" t="s">
        <v>34</v>
      </c>
      <c r="C34" s="26">
        <v>135543</v>
      </c>
      <c r="D34" s="26">
        <v>1979</v>
      </c>
      <c r="E34" s="26">
        <v>2092</v>
      </c>
      <c r="F34" s="26">
        <f t="shared" si="1"/>
        <v>113</v>
      </c>
      <c r="G34" s="21">
        <f t="shared" si="5"/>
        <v>105.7099545224861</v>
      </c>
      <c r="H34" s="31">
        <f t="shared" si="6"/>
        <v>1.5434216447916898</v>
      </c>
    </row>
    <row r="35" spans="1:223" ht="26.25" customHeight="1">
      <c r="A35" s="37">
        <v>20</v>
      </c>
      <c r="B35" s="1" t="s">
        <v>42</v>
      </c>
      <c r="C35" s="26">
        <v>75564</v>
      </c>
      <c r="D35" s="26">
        <v>1934</v>
      </c>
      <c r="E35" s="26">
        <v>4549</v>
      </c>
      <c r="F35" s="26">
        <f t="shared" si="1"/>
        <v>2615</v>
      </c>
      <c r="G35" s="21">
        <f t="shared" si="5"/>
        <v>235.21199586349533</v>
      </c>
      <c r="H35" s="31">
        <f t="shared" si="6"/>
        <v>6.020062463607009</v>
      </c>
    </row>
    <row r="36" spans="1:223">
      <c r="A36" s="37">
        <v>21</v>
      </c>
      <c r="B36" s="1" t="s">
        <v>2</v>
      </c>
      <c r="C36" s="26">
        <v>9100</v>
      </c>
      <c r="D36" s="26">
        <v>0</v>
      </c>
      <c r="E36" s="26">
        <v>1236</v>
      </c>
      <c r="F36" s="26">
        <f t="shared" si="1"/>
        <v>1236</v>
      </c>
      <c r="G36" s="21">
        <v>0</v>
      </c>
      <c r="H36" s="31">
        <f t="shared" si="6"/>
        <v>13.582417582417584</v>
      </c>
    </row>
    <row r="37" spans="1:223" ht="15" customHeight="1">
      <c r="A37" s="55">
        <v>22</v>
      </c>
      <c r="B37" s="1" t="s">
        <v>17</v>
      </c>
      <c r="C37" s="26">
        <v>81687</v>
      </c>
      <c r="D37" s="26">
        <v>11052</v>
      </c>
      <c r="E37" s="26">
        <v>15728</v>
      </c>
      <c r="F37" s="26">
        <f t="shared" si="1"/>
        <v>4676</v>
      </c>
      <c r="G37" s="21">
        <f t="shared" si="5"/>
        <v>142.3090843286283</v>
      </c>
      <c r="H37" s="31">
        <f t="shared" si="6"/>
        <v>19.253981661708718</v>
      </c>
    </row>
    <row r="38" spans="1:223" ht="23.45" customHeight="1">
      <c r="A38" s="56"/>
      <c r="B38" s="19" t="s">
        <v>39</v>
      </c>
      <c r="C38" s="27">
        <v>3500</v>
      </c>
      <c r="D38" s="27">
        <v>558</v>
      </c>
      <c r="E38" s="27">
        <v>615</v>
      </c>
      <c r="F38" s="27">
        <f t="shared" si="1"/>
        <v>57</v>
      </c>
      <c r="G38" s="22">
        <f t="shared" si="5"/>
        <v>110.21505376344085</v>
      </c>
      <c r="H38" s="40">
        <f t="shared" si="6"/>
        <v>17.571428571428569</v>
      </c>
    </row>
    <row r="39" spans="1:223" ht="15" customHeight="1">
      <c r="A39" s="37">
        <v>23</v>
      </c>
      <c r="B39" s="1" t="s">
        <v>3</v>
      </c>
      <c r="C39" s="26">
        <v>1578</v>
      </c>
      <c r="D39" s="26">
        <v>100</v>
      </c>
      <c r="E39" s="26">
        <v>232</v>
      </c>
      <c r="F39" s="26">
        <f t="shared" si="1"/>
        <v>132</v>
      </c>
      <c r="G39" s="22">
        <f t="shared" si="5"/>
        <v>231.99999999999997</v>
      </c>
      <c r="H39" s="31">
        <f t="shared" si="6"/>
        <v>14.702154626108999</v>
      </c>
    </row>
    <row r="40" spans="1:223" s="3" customFormat="1">
      <c r="A40" s="60" t="s">
        <v>43</v>
      </c>
      <c r="B40" s="61"/>
      <c r="C40" s="28">
        <f>C4+C19</f>
        <v>3853989</v>
      </c>
      <c r="D40" s="28">
        <f>D4+D19</f>
        <v>496937</v>
      </c>
      <c r="E40" s="28">
        <f>E4+E19</f>
        <v>488773</v>
      </c>
      <c r="F40" s="28">
        <f t="shared" si="1"/>
        <v>-8164</v>
      </c>
      <c r="G40" s="23">
        <f>E40/D40*100</f>
        <v>98.35713581399655</v>
      </c>
      <c r="H40" s="30">
        <f t="shared" si="4"/>
        <v>12.682262455860668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8">
        <f>C42+C43+C44+C45</f>
        <v>4231094</v>
      </c>
      <c r="D41" s="28">
        <f>D42+D43+D44+D45</f>
        <v>539905</v>
      </c>
      <c r="E41" s="28">
        <f>E42+E43+E44+E45</f>
        <v>540120</v>
      </c>
      <c r="F41" s="28">
        <f t="shared" si="1"/>
        <v>215</v>
      </c>
      <c r="G41" s="23">
        <f>E41/D41*100</f>
        <v>100.03982182050547</v>
      </c>
      <c r="H41" s="30">
        <f t="shared" si="4"/>
        <v>12.7654928016253</v>
      </c>
    </row>
    <row r="42" spans="1:223" ht="24.75" customHeight="1">
      <c r="A42" s="51"/>
      <c r="B42" s="1" t="s">
        <v>44</v>
      </c>
      <c r="C42" s="26">
        <v>4235777</v>
      </c>
      <c r="D42" s="26">
        <v>561271</v>
      </c>
      <c r="E42" s="26">
        <v>561271</v>
      </c>
      <c r="F42" s="26">
        <f t="shared" si="1"/>
        <v>0</v>
      </c>
      <c r="G42" s="21">
        <f t="shared" ref="G42:G46" si="7">E42/D42*100</f>
        <v>100</v>
      </c>
      <c r="H42" s="31">
        <f t="shared" si="4"/>
        <v>13.250721178192338</v>
      </c>
    </row>
    <row r="43" spans="1:223" ht="15" customHeight="1">
      <c r="A43" s="51"/>
      <c r="B43" s="4" t="s">
        <v>13</v>
      </c>
      <c r="C43" s="26">
        <v>16683</v>
      </c>
      <c r="D43" s="26">
        <v>0</v>
      </c>
      <c r="E43" s="26">
        <v>0</v>
      </c>
      <c r="F43" s="26">
        <f t="shared" si="1"/>
        <v>0</v>
      </c>
      <c r="G43" s="44">
        <v>0</v>
      </c>
      <c r="H43" s="45">
        <v>0</v>
      </c>
    </row>
    <row r="44" spans="1:223" ht="38.450000000000003" customHeight="1">
      <c r="A44" s="51"/>
      <c r="B44" s="4" t="s">
        <v>30</v>
      </c>
      <c r="C44" s="26">
        <v>0</v>
      </c>
      <c r="D44" s="26">
        <v>0</v>
      </c>
      <c r="E44" s="26">
        <v>215</v>
      </c>
      <c r="F44" s="26">
        <f t="shared" si="1"/>
        <v>215</v>
      </c>
      <c r="G44" s="44">
        <v>0</v>
      </c>
      <c r="H44" s="45">
        <v>0</v>
      </c>
    </row>
    <row r="45" spans="1:223" ht="24" customHeight="1">
      <c r="A45" s="52"/>
      <c r="B45" s="1" t="s">
        <v>9</v>
      </c>
      <c r="C45" s="26">
        <v>-21366</v>
      </c>
      <c r="D45" s="26">
        <v>-21366</v>
      </c>
      <c r="E45" s="26">
        <v>-21366</v>
      </c>
      <c r="F45" s="26">
        <f t="shared" si="1"/>
        <v>0</v>
      </c>
      <c r="G45" s="21">
        <f t="shared" si="7"/>
        <v>100</v>
      </c>
      <c r="H45" s="31">
        <f t="shared" si="4"/>
        <v>100</v>
      </c>
    </row>
    <row r="46" spans="1:223" s="9" customFormat="1" ht="13.5" thickBot="1">
      <c r="A46" s="53" t="s">
        <v>46</v>
      </c>
      <c r="B46" s="54"/>
      <c r="C46" s="29">
        <f>C40+C41</f>
        <v>8085083</v>
      </c>
      <c r="D46" s="29">
        <f>D40+D41</f>
        <v>1036842</v>
      </c>
      <c r="E46" s="29">
        <f>E40+E41</f>
        <v>1028893</v>
      </c>
      <c r="F46" s="29">
        <f t="shared" si="1"/>
        <v>-7949</v>
      </c>
      <c r="G46" s="32">
        <f t="shared" si="7"/>
        <v>99.233345099831993</v>
      </c>
      <c r="H46" s="33">
        <f t="shared" si="4"/>
        <v>12.72581864651235</v>
      </c>
    </row>
    <row r="47" spans="1:223">
      <c r="A47" s="46"/>
      <c r="B47" s="47"/>
    </row>
    <row r="48" spans="1:223">
      <c r="A48" s="46" t="s">
        <v>47</v>
      </c>
      <c r="B48" s="47"/>
    </row>
    <row r="49" spans="1:8">
      <c r="A49" s="46" t="s">
        <v>48</v>
      </c>
      <c r="B49" s="47"/>
      <c r="G49" s="48"/>
      <c r="H49" s="49"/>
    </row>
    <row r="50" spans="1:8">
      <c r="A50" s="46" t="s">
        <v>18</v>
      </c>
      <c r="B50" s="47"/>
      <c r="C50"/>
      <c r="D50"/>
      <c r="E50"/>
      <c r="F50" s="43"/>
      <c r="G50" s="62" t="s">
        <v>51</v>
      </c>
      <c r="H50" s="62"/>
    </row>
    <row r="51" spans="1:8">
      <c r="A51" s="46"/>
      <c r="B51" s="47"/>
    </row>
    <row r="52" spans="1:8">
      <c r="A52" s="46"/>
      <c r="B52" s="47"/>
    </row>
    <row r="53" spans="1:8">
      <c r="A53" s="46"/>
      <c r="B53" s="47"/>
      <c r="E53" s="62"/>
      <c r="F53" s="62"/>
    </row>
  </sheetData>
  <mergeCells count="19">
    <mergeCell ref="G50:H50"/>
    <mergeCell ref="A50:B50"/>
    <mergeCell ref="A51:B51"/>
    <mergeCell ref="A52:B52"/>
    <mergeCell ref="A53:B53"/>
    <mergeCell ref="E53:F53"/>
    <mergeCell ref="A47:B47"/>
    <mergeCell ref="A48:B48"/>
    <mergeCell ref="A49:B49"/>
    <mergeCell ref="G49:H49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0.78740157480314965" right="0.39370078740157483" top="0.39370078740157483" bottom="0.31496062992125984" header="0.15748031496062992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2018-03-14T13:02:46Z</cp:lastPrinted>
  <dcterms:created xsi:type="dcterms:W3CDTF">2002-11-26T08:28:37Z</dcterms:created>
  <dcterms:modified xsi:type="dcterms:W3CDTF">2018-03-14T13:03:37Z</dcterms:modified>
</cp:coreProperties>
</file>